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9040" windowHeight="15840"/>
  </bookViews>
  <sheets>
    <sheet name="Лист1" sheetId="9" r:id="rId1"/>
  </sheets>
  <definedNames>
    <definedName name="_xlnm.Print_Area" localSheetId="0">Лист1!$A$1:$K$31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9"/>
  <c r="E26"/>
  <c r="G24"/>
  <c r="G29"/>
  <c r="G26" l="1"/>
  <c r="E18" s="1"/>
  <c r="D18" s="1"/>
  <c r="H26" l="1"/>
  <c r="F26"/>
  <c r="E30" l="1"/>
  <c r="B18" s="1"/>
  <c r="A18" s="1"/>
  <c r="F30"/>
  <c r="H30"/>
  <c r="I18" s="1"/>
  <c r="G30" l="1"/>
  <c r="H18" l="1"/>
  <c r="G18" s="1"/>
</calcChain>
</file>

<file path=xl/sharedStrings.xml><?xml version="1.0" encoding="utf-8"?>
<sst xmlns="http://schemas.openxmlformats.org/spreadsheetml/2006/main" count="51" uniqueCount="39">
  <si>
    <t>1.</t>
  </si>
  <si>
    <t>Стан виконання завдань (результативні показники виконання програми)</t>
  </si>
  <si>
    <t>Бюджетні асигнування з урахуванням змін</t>
  </si>
  <si>
    <t>Відхилення</t>
  </si>
  <si>
    <t>усього</t>
  </si>
  <si>
    <t>загальний фонд</t>
  </si>
  <si>
    <t>спеціальний фонд</t>
  </si>
  <si>
    <t>№ з/п</t>
  </si>
  <si>
    <t>Планові обсяги фінансування, гривень</t>
  </si>
  <si>
    <t>Фактичні обсяги фінансування, гривень</t>
  </si>
  <si>
    <t>(назва програми, дата і номер рішення міської ради про її затвердження, в т.ч. зі змінами)</t>
  </si>
  <si>
    <t>КПК</t>
  </si>
  <si>
    <t>(найменування бюджетної програми)</t>
  </si>
  <si>
    <t>2. Аналіз виконання за видатками в цілому за програмою:</t>
  </si>
  <si>
    <t>Касові видатки</t>
  </si>
  <si>
    <t>Пояснення відхилення</t>
  </si>
  <si>
    <t>Завдання/ напрями/ заходи</t>
  </si>
  <si>
    <t xml:space="preserve">Відповідальний виконавець </t>
  </si>
  <si>
    <t>3. Напрями діяльності та завдання місцевої / регіональної цільової програми</t>
  </si>
  <si>
    <t>Санітарне утримання та благоустрій територій загального користування Ніжинської міської територіальної громади за рахунок бюджетних коштів через казначейську мережу</t>
  </si>
  <si>
    <t>Забезпечення інженерно-технічним та адміністративно-управлінським персоналом по утриманню вулично-дорожньої мережі та окремих територій загального користування що проходить через казначейську мережу, догляду за існуючими зеленими зонами парків, прибирання територій парків – скверів, висадки квітів, вивозу сміття, копання клумб, завозу землі, внесення добрив, посадки розсади, догляду за клумбами, прибирання та вивозу залишків рослин з клумб, поливу клумб в засушливі періоди за рахунок бюджетних коштів через казначейську мережу</t>
  </si>
  <si>
    <t>див. Додаток</t>
  </si>
  <si>
    <t>Організація благоустрою населених пунктів</t>
  </si>
  <si>
    <t/>
  </si>
  <si>
    <t>Всього по КП ВУКГ</t>
  </si>
  <si>
    <t>Всього по КП СЄЗ</t>
  </si>
  <si>
    <t>Утримання додаткових територій житлових мікрорайонів в належному санітарному стані,  чищення снігу в зимовий період та здійснення косовиці трави за рахунок бюджетних коштів через казначейську мережу.</t>
  </si>
  <si>
    <t>УЖКГ та Б             КП СЄЗ</t>
  </si>
  <si>
    <t>Разом</t>
  </si>
  <si>
    <t xml:space="preserve">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 територіальної громади на 2025 рік» </t>
  </si>
  <si>
    <t>КП "ВУКГ"</t>
  </si>
  <si>
    <t>КП «ВУКГ»</t>
  </si>
  <si>
    <t>Утримання додаткових територій житлових мікрорайонів в належному санітарному стані,  чищення снігу в зимовий період та здійснення косовиці трави за рахунок бюджетних коштів через казначейську мережу. ( Косовиця)</t>
  </si>
  <si>
    <t xml:space="preserve">   затверджена рішенням міської ради  VIII скликання   № 3-43/2024 від 06.12.2024 року, зі змінами від 11 березня 2025 року № 62-45/2025 , № 2-47/2025 від 16.05.2025 року</t>
  </si>
  <si>
    <t>Інформація про виконання програми станом на 01.01.2026 р.</t>
  </si>
  <si>
    <t>Відхилення від кошторисних призначень в зв'язку із неповною комплектацією штату робітників та економією коштів на матеріальні ресурси та послуги в результаті використання електронної системи закупівель ProZorro</t>
  </si>
  <si>
    <t xml:space="preserve">Обсяг фінансових ресурсів ,передбачених на прибирання території- 1 637 738,87 грн ., в тому числі :                                                                
Всього Заробітної плати -1 336 819,86 грн в т ч.
-заробітна плата двірників – 1 225 300,87 грн                                                                   
--заробітна плата майстра –  111 518,99 грн                                                                   
-нарахування на оплату праці – 279 001,74 грн                                                                                                                                                      
-Інветарь - 5 535,00 грн.ФОП Сачек
-КП ВУКГ вивіз сміття- 16 382,27
–загальна кількість працівників, залучених на виконання програмного заходу  17 двірників на11 посадових окладів , 1 майстер                                                                                                      -загальна площа території прибирання на якій планується здійснити запропонованого заходу за рік -2019416,4кв.м.                                                                                                                                     –загальна площа території прибирання ,що припадає на 1 прибиральника за рік  - 224379,6 кв. м.
</t>
  </si>
  <si>
    <t xml:space="preserve">  заробітна плата садівників– 278 049,59грн                                                                   
-нарахування на оплату праці – 61 170,91грн                                                                                       
--жилка,масло-7 300,00грн ФОП Сачек
-бензин-20 578,32грн.ППКТ Трейдінг                                                                                             викошено 5 603,505 сот.                                                                                                                             --жилка,масло-28 570,00грн ФОП Ярмак                  
-бензин-76 923,72 грн.  -  ПП АРС Сервіс 22                                    
</t>
  </si>
  <si>
    <t xml:space="preserve">Додаток  9
До рішення Ніжинської міської ради 
Від 13.02. 2026 р. №    8-53 /2026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</si>
</sst>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1"/>
      <color rgb="FF0070C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1"/>
      <color rgb="FF002060"/>
      <name val="Times New Roman"/>
      <family val="1"/>
      <charset val="204"/>
    </font>
    <font>
      <b/>
      <i/>
      <u/>
      <sz val="11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2" fontId="3" fillId="0" borderId="0" xfId="0" applyNumberFormat="1" applyFont="1"/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view="pageBreakPreview" zoomScaleNormal="100" zoomScaleSheetLayoutView="100" workbookViewId="0">
      <selection activeCell="I1" sqref="I1:J1"/>
    </sheetView>
  </sheetViews>
  <sheetFormatPr defaultRowHeight="15"/>
  <cols>
    <col min="1" max="1" width="14.28515625" style="12" customWidth="1"/>
    <col min="2" max="2" width="19.42578125" style="12" customWidth="1"/>
    <col min="3" max="3" width="22.42578125" style="12" customWidth="1"/>
    <col min="4" max="8" width="16.5703125" style="12" customWidth="1"/>
    <col min="9" max="9" width="16.7109375" style="12" customWidth="1"/>
    <col min="10" max="10" width="56.140625" style="12" customWidth="1"/>
    <col min="11" max="11" width="0.28515625" style="12" hidden="1" customWidth="1"/>
    <col min="12" max="12" width="10" style="12" customWidth="1"/>
    <col min="13" max="13" width="8.42578125" style="12" customWidth="1"/>
    <col min="14" max="14" width="34" style="12" customWidth="1"/>
    <col min="15" max="16384" width="9.140625" style="12"/>
  </cols>
  <sheetData>
    <row r="1" spans="1:17" ht="72.75" customHeight="1">
      <c r="I1" s="48" t="s">
        <v>38</v>
      </c>
      <c r="J1" s="48"/>
    </row>
    <row r="2" spans="1:17" ht="6" customHeight="1"/>
    <row r="3" spans="1:17" hidden="1"/>
    <row r="4" spans="1:17" hidden="1"/>
    <row r="5" spans="1:17" ht="15.7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10"/>
      <c r="L5" s="10"/>
      <c r="M5" s="10"/>
      <c r="N5" s="10"/>
    </row>
    <row r="6" spans="1:17" ht="11.25" customHeight="1"/>
    <row r="7" spans="1:17" ht="20.25" customHeight="1">
      <c r="A7" s="44" t="s">
        <v>29</v>
      </c>
      <c r="B7" s="44"/>
      <c r="C7" s="44"/>
      <c r="D7" s="44"/>
      <c r="E7" s="44"/>
      <c r="F7" s="44"/>
      <c r="G7" s="44"/>
      <c r="H7" s="44"/>
      <c r="I7" s="44"/>
      <c r="J7" s="44"/>
      <c r="K7" s="6"/>
      <c r="L7" s="6"/>
      <c r="M7" s="6"/>
    </row>
    <row r="8" spans="1:17" ht="18" customHeight="1">
      <c r="A8" s="45" t="s">
        <v>33</v>
      </c>
      <c r="B8" s="45"/>
      <c r="C8" s="45"/>
      <c r="D8" s="45"/>
      <c r="E8" s="45"/>
      <c r="F8" s="45"/>
      <c r="G8" s="45"/>
      <c r="H8" s="45"/>
      <c r="I8" s="45"/>
      <c r="J8" s="45"/>
      <c r="K8" s="6"/>
      <c r="L8" s="6"/>
      <c r="M8" s="6"/>
    </row>
    <row r="9" spans="1:17" ht="17.45" customHeight="1">
      <c r="B9" s="43" t="s">
        <v>10</v>
      </c>
      <c r="C9" s="43"/>
      <c r="D9" s="43"/>
      <c r="E9" s="43"/>
      <c r="F9" s="43"/>
      <c r="G9" s="43"/>
      <c r="H9" s="43"/>
      <c r="I9" s="43"/>
      <c r="J9" s="43"/>
      <c r="K9" s="6"/>
      <c r="L9" s="6"/>
      <c r="M9" s="6"/>
    </row>
    <row r="10" spans="1:17" ht="0.75" customHeight="1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7" ht="20.25" customHeight="1">
      <c r="A11" s="5" t="s">
        <v>0</v>
      </c>
      <c r="B11" s="14">
        <v>1216030</v>
      </c>
      <c r="C11" s="44" t="s">
        <v>22</v>
      </c>
      <c r="D11" s="44"/>
      <c r="E11" s="44"/>
      <c r="F11" s="44"/>
      <c r="G11" s="44"/>
      <c r="H11" s="44"/>
      <c r="I11" s="44"/>
      <c r="J11" s="44"/>
      <c r="K11" s="6"/>
      <c r="L11" s="6"/>
      <c r="M11" s="6"/>
      <c r="N11" s="6"/>
    </row>
    <row r="12" spans="1:17" ht="14.45" customHeight="1">
      <c r="B12" s="15" t="s">
        <v>11</v>
      </c>
      <c r="C12" s="47" t="s">
        <v>12</v>
      </c>
      <c r="D12" s="47"/>
      <c r="E12" s="47"/>
      <c r="F12" s="47"/>
      <c r="G12" s="47"/>
      <c r="H12" s="47"/>
      <c r="I12" s="47"/>
      <c r="J12" s="47"/>
      <c r="K12" s="5"/>
      <c r="L12" s="5"/>
      <c r="M12" s="5"/>
      <c r="N12" s="5"/>
    </row>
    <row r="13" spans="1:17" ht="3" customHeight="1">
      <c r="A13" s="5"/>
    </row>
    <row r="14" spans="1:17">
      <c r="A14" s="1" t="s">
        <v>13</v>
      </c>
      <c r="B14" s="1"/>
    </row>
    <row r="15" spans="1:17" ht="3.75" customHeight="1"/>
    <row r="16" spans="1:17" ht="14.45" customHeight="1">
      <c r="A16" s="46" t="s">
        <v>2</v>
      </c>
      <c r="B16" s="46"/>
      <c r="C16" s="46"/>
      <c r="D16" s="46" t="s">
        <v>14</v>
      </c>
      <c r="E16" s="46"/>
      <c r="F16" s="46"/>
      <c r="G16" s="46" t="s">
        <v>3</v>
      </c>
      <c r="H16" s="46"/>
      <c r="I16" s="46"/>
      <c r="J16" s="46" t="s">
        <v>15</v>
      </c>
      <c r="O16" s="5"/>
      <c r="P16" s="5"/>
      <c r="Q16" s="5"/>
    </row>
    <row r="17" spans="1:14" ht="23.25" customHeight="1">
      <c r="A17" s="11" t="s">
        <v>4</v>
      </c>
      <c r="B17" s="11" t="s">
        <v>5</v>
      </c>
      <c r="C17" s="11" t="s">
        <v>6</v>
      </c>
      <c r="D17" s="3" t="s">
        <v>4</v>
      </c>
      <c r="E17" s="4" t="s">
        <v>5</v>
      </c>
      <c r="F17" s="11" t="s">
        <v>6</v>
      </c>
      <c r="G17" s="4" t="s">
        <v>4</v>
      </c>
      <c r="H17" s="4" t="s">
        <v>5</v>
      </c>
      <c r="I17" s="11" t="s">
        <v>6</v>
      </c>
      <c r="J17" s="46"/>
    </row>
    <row r="18" spans="1:14" ht="54" customHeight="1">
      <c r="A18" s="19">
        <f>B18</f>
        <v>18798033</v>
      </c>
      <c r="B18" s="20">
        <f>E30</f>
        <v>18798033</v>
      </c>
      <c r="C18" s="20"/>
      <c r="D18" s="20">
        <f>SUM(E18:F18)</f>
        <v>17632791.18</v>
      </c>
      <c r="E18" s="20">
        <f>G26+G29</f>
        <v>17632791.18</v>
      </c>
      <c r="F18" s="20"/>
      <c r="G18" s="20">
        <f>SUM(H18:I18)</f>
        <v>1165241.8200000003</v>
      </c>
      <c r="H18" s="20">
        <f>B18-E18</f>
        <v>1165241.8200000003</v>
      </c>
      <c r="I18" s="20">
        <f>C18-F18</f>
        <v>0</v>
      </c>
      <c r="J18" s="35" t="s">
        <v>35</v>
      </c>
    </row>
    <row r="19" spans="1:14">
      <c r="B19" s="13"/>
    </row>
    <row r="20" spans="1:14">
      <c r="A20" s="1" t="s">
        <v>18</v>
      </c>
    </row>
    <row r="21" spans="1:14">
      <c r="A21" s="2"/>
    </row>
    <row r="22" spans="1:14" ht="21" customHeight="1">
      <c r="A22" s="46" t="s">
        <v>7</v>
      </c>
      <c r="B22" s="46" t="s">
        <v>16</v>
      </c>
      <c r="C22" s="46"/>
      <c r="D22" s="46" t="s">
        <v>17</v>
      </c>
      <c r="E22" s="36" t="s">
        <v>8</v>
      </c>
      <c r="F22" s="37"/>
      <c r="G22" s="36" t="s">
        <v>9</v>
      </c>
      <c r="H22" s="37"/>
      <c r="I22" s="46" t="s">
        <v>1</v>
      </c>
      <c r="J22" s="46"/>
      <c r="K22" s="5"/>
      <c r="L22" s="5"/>
      <c r="M22" s="5"/>
    </row>
    <row r="23" spans="1:14">
      <c r="A23" s="46"/>
      <c r="B23" s="46"/>
      <c r="C23" s="46"/>
      <c r="D23" s="46"/>
      <c r="E23" s="11" t="s">
        <v>5</v>
      </c>
      <c r="F23" s="11" t="s">
        <v>6</v>
      </c>
      <c r="G23" s="11" t="s">
        <v>5</v>
      </c>
      <c r="H23" s="11" t="s">
        <v>6</v>
      </c>
      <c r="I23" s="46"/>
      <c r="J23" s="46"/>
      <c r="K23" s="7"/>
      <c r="L23" s="7"/>
      <c r="M23" s="7"/>
    </row>
    <row r="24" spans="1:14" ht="58.5" customHeight="1">
      <c r="A24" s="11">
        <v>1</v>
      </c>
      <c r="B24" s="36" t="s">
        <v>19</v>
      </c>
      <c r="C24" s="37"/>
      <c r="D24" s="27" t="s">
        <v>30</v>
      </c>
      <c r="E24" s="22">
        <v>14052798</v>
      </c>
      <c r="F24" s="22">
        <v>0</v>
      </c>
      <c r="G24" s="22">
        <f>15522459.77-G25</f>
        <v>13096140.869999999</v>
      </c>
      <c r="H24" s="22">
        <v>0</v>
      </c>
      <c r="I24" s="51" t="s">
        <v>21</v>
      </c>
      <c r="J24" s="52"/>
      <c r="K24" s="7"/>
      <c r="L24" s="7"/>
      <c r="M24" s="16" t="s">
        <v>23</v>
      </c>
    </row>
    <row r="25" spans="1:14" ht="159" customHeight="1">
      <c r="A25" s="11">
        <v>2</v>
      </c>
      <c r="B25" s="36" t="s">
        <v>20</v>
      </c>
      <c r="C25" s="37"/>
      <c r="D25" s="27" t="s">
        <v>31</v>
      </c>
      <c r="E25" s="22">
        <v>2450235</v>
      </c>
      <c r="F25" s="22">
        <v>0</v>
      </c>
      <c r="G25" s="22">
        <v>2426318.9</v>
      </c>
      <c r="H25" s="22">
        <v>0</v>
      </c>
      <c r="I25" s="51" t="s">
        <v>21</v>
      </c>
      <c r="J25" s="52"/>
      <c r="K25" s="8"/>
      <c r="L25" s="8"/>
      <c r="M25" s="8"/>
      <c r="N25" s="9"/>
    </row>
    <row r="26" spans="1:14" ht="21" customHeight="1" thickBot="1">
      <c r="A26" s="17"/>
      <c r="B26" s="55" t="s">
        <v>24</v>
      </c>
      <c r="C26" s="56"/>
      <c r="D26" s="27"/>
      <c r="E26" s="24">
        <f>SUM(E24:E25)</f>
        <v>16503033</v>
      </c>
      <c r="F26" s="24">
        <f t="shared" ref="F26:H26" si="0">SUM(F24:F25)</f>
        <v>0</v>
      </c>
      <c r="G26" s="24">
        <f>SUM(G24:G25)</f>
        <v>15522459.77</v>
      </c>
      <c r="H26" s="22">
        <f t="shared" si="0"/>
        <v>0</v>
      </c>
      <c r="I26" s="40"/>
      <c r="J26" s="41"/>
      <c r="K26" s="8"/>
      <c r="L26" s="8"/>
      <c r="M26" s="8"/>
      <c r="N26" s="9"/>
    </row>
    <row r="27" spans="1:14" ht="192.75" customHeight="1" thickBot="1">
      <c r="A27" s="17">
        <v>3</v>
      </c>
      <c r="B27" s="36" t="s">
        <v>26</v>
      </c>
      <c r="C27" s="37"/>
      <c r="D27" s="23" t="s">
        <v>27</v>
      </c>
      <c r="E27" s="29">
        <v>1822407.46</v>
      </c>
      <c r="F27" s="30"/>
      <c r="G27" s="31">
        <v>1637738.87</v>
      </c>
      <c r="H27" s="20"/>
      <c r="I27" s="49" t="s">
        <v>36</v>
      </c>
      <c r="J27" s="50"/>
      <c r="K27" s="8"/>
      <c r="L27" s="8"/>
      <c r="M27" s="8"/>
      <c r="N27" s="9"/>
    </row>
    <row r="28" spans="1:14" ht="98.25" customHeight="1" thickBot="1">
      <c r="A28" s="28">
        <v>4</v>
      </c>
      <c r="B28" s="36" t="s">
        <v>32</v>
      </c>
      <c r="C28" s="37"/>
      <c r="D28" s="28" t="s">
        <v>27</v>
      </c>
      <c r="E28" s="32">
        <v>472592.54</v>
      </c>
      <c r="F28" s="33"/>
      <c r="G28" s="34">
        <v>472592.54</v>
      </c>
      <c r="H28" s="20"/>
      <c r="I28" s="49" t="s">
        <v>37</v>
      </c>
      <c r="J28" s="50"/>
      <c r="K28" s="8"/>
      <c r="L28" s="8"/>
      <c r="M28" s="8"/>
      <c r="N28" s="9"/>
    </row>
    <row r="29" spans="1:14" ht="27.75" customHeight="1">
      <c r="A29" s="17"/>
      <c r="B29" s="55" t="s">
        <v>25</v>
      </c>
      <c r="C29" s="56"/>
      <c r="D29" s="17"/>
      <c r="E29" s="24">
        <f>E27+E28</f>
        <v>2295000</v>
      </c>
      <c r="F29" s="24"/>
      <c r="G29" s="24">
        <f>G27+G28</f>
        <v>2110331.41</v>
      </c>
      <c r="H29" s="24"/>
      <c r="I29" s="38"/>
      <c r="J29" s="39"/>
      <c r="K29" s="8"/>
      <c r="L29" s="8"/>
      <c r="M29" s="26"/>
      <c r="N29" s="9"/>
    </row>
    <row r="30" spans="1:14" ht="18" customHeight="1">
      <c r="A30" s="11"/>
      <c r="B30" s="53" t="s">
        <v>28</v>
      </c>
      <c r="C30" s="54"/>
      <c r="D30" s="11"/>
      <c r="E30" s="25">
        <f>SUM(E26)+E29</f>
        <v>18798033</v>
      </c>
      <c r="F30" s="25">
        <f>SUM(F24:F25)</f>
        <v>0</v>
      </c>
      <c r="G30" s="25">
        <f>SUM(G26)+G29</f>
        <v>17632791.18</v>
      </c>
      <c r="H30" s="25">
        <f>SUM(H24:H25)</f>
        <v>0</v>
      </c>
      <c r="I30" s="40"/>
      <c r="J30" s="41"/>
      <c r="K30" s="8"/>
      <c r="L30" s="8"/>
      <c r="M30" s="8"/>
      <c r="N30" s="9"/>
    </row>
    <row r="31" spans="1:14" ht="15.75" customHeight="1">
      <c r="A31" s="21"/>
      <c r="B31" s="18"/>
      <c r="C31" s="18"/>
      <c r="D31" s="18"/>
      <c r="E31" s="18"/>
      <c r="F31" s="18"/>
      <c r="G31" s="18"/>
      <c r="H31" s="18"/>
      <c r="I31" s="43"/>
      <c r="J31" s="43"/>
    </row>
    <row r="32" spans="1:14">
      <c r="C32" s="13"/>
      <c r="G32" s="13"/>
    </row>
    <row r="38" spans="4:6">
      <c r="D38" s="13"/>
      <c r="E38" s="13"/>
      <c r="F38" s="13"/>
    </row>
    <row r="39" spans="4:6">
      <c r="D39" s="13"/>
      <c r="E39" s="13"/>
      <c r="F39" s="13"/>
    </row>
    <row r="40" spans="4:6">
      <c r="D40" s="13"/>
      <c r="E40" s="13"/>
      <c r="F40" s="13"/>
    </row>
    <row r="41" spans="4:6">
      <c r="D41" s="13"/>
      <c r="E41" s="13"/>
      <c r="F41" s="13"/>
    </row>
  </sheetData>
  <mergeCells count="32">
    <mergeCell ref="I1:J1"/>
    <mergeCell ref="I31:J31"/>
    <mergeCell ref="B27:C27"/>
    <mergeCell ref="I27:J27"/>
    <mergeCell ref="B28:C28"/>
    <mergeCell ref="I28:J28"/>
    <mergeCell ref="B24:C24"/>
    <mergeCell ref="I24:J24"/>
    <mergeCell ref="D22:D23"/>
    <mergeCell ref="B30:C30"/>
    <mergeCell ref="I30:J30"/>
    <mergeCell ref="B25:C25"/>
    <mergeCell ref="I25:J25"/>
    <mergeCell ref="B26:C26"/>
    <mergeCell ref="B29:C29"/>
    <mergeCell ref="B22:C23"/>
    <mergeCell ref="E22:F22"/>
    <mergeCell ref="I29:J29"/>
    <mergeCell ref="I26:J26"/>
    <mergeCell ref="A5:J5"/>
    <mergeCell ref="B9:J9"/>
    <mergeCell ref="G22:H22"/>
    <mergeCell ref="A7:J7"/>
    <mergeCell ref="A8:J8"/>
    <mergeCell ref="I22:J23"/>
    <mergeCell ref="C11:J11"/>
    <mergeCell ref="C12:J12"/>
    <mergeCell ref="J16:J17"/>
    <mergeCell ref="A16:C16"/>
    <mergeCell ref="D16:F16"/>
    <mergeCell ref="G16:I16"/>
    <mergeCell ref="A22:A2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2" manualBreakCount="2">
    <brk id="26" max="10" man="1"/>
    <brk id="31" max="10" man="1"/>
  </rowBreaks>
  <colBreaks count="1" manualBreakCount="1">
    <brk id="10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2026-02-18T09:48:45Z</dcterms:modified>
</cp:coreProperties>
</file>